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390"/>
  </bookViews>
  <sheets>
    <sheet name="на 01.01.2023" sheetId="1" r:id="rId1"/>
  </sheets>
  <calcPr calcId="152511" refMode="R1C1"/>
</workbook>
</file>

<file path=xl/calcChain.xml><?xml version="1.0" encoding="utf-8"?>
<calcChain xmlns="http://schemas.openxmlformats.org/spreadsheetml/2006/main">
  <c r="C8" i="1"/>
  <c r="I8"/>
  <c r="G8"/>
  <c r="I12" l="1"/>
  <c r="I11"/>
  <c r="E8"/>
  <c r="D8"/>
</calcChain>
</file>

<file path=xl/sharedStrings.xml><?xml version="1.0" encoding="utf-8"?>
<sst xmlns="http://schemas.openxmlformats.org/spreadsheetml/2006/main" count="53" uniqueCount="32">
  <si>
    <t>Сведения об имуществе, закрепленном за МАДОУ "ДС № 464 г. Челябинска"</t>
  </si>
  <si>
    <t>Наименование объекта</t>
  </si>
  <si>
    <t>Место нахождение объекта</t>
  </si>
  <si>
    <t xml:space="preserve">Количество 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</si>
  <si>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</si>
  <si>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</si>
  <si>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</si>
  <si>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</si>
  <si>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</si>
  <si>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</si>
  <si>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</si>
  <si>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 м</t>
  </si>
  <si>
    <t>Иные характеристики</t>
  </si>
  <si>
    <t>Амортизация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</si>
  <si>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</si>
  <si>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</si>
  <si>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</si>
  <si>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МАДОУ ДС "№464 г.Челябинска"</t>
  </si>
  <si>
    <t>оперативное управление</t>
  </si>
  <si>
    <t>Нежилое здание</t>
  </si>
  <si>
    <t>г.Челябинск, ул. Большевисткая, д. 4а</t>
  </si>
  <si>
    <t>кирпичное 2-х этжное здание, с чердачным помещением</t>
  </si>
  <si>
    <t>Детский сад</t>
  </si>
  <si>
    <t>г.Челябинск, ул.Часовая, д.4</t>
  </si>
  <si>
    <t>кирпичное 2-х этжное здание, без чердачного помещения</t>
  </si>
  <si>
    <t>Дорожка асфальтированная бетонная</t>
  </si>
  <si>
    <t>Ограда  железобетонная</t>
  </si>
  <si>
    <t>Движимое имущество всего:</t>
  </si>
  <si>
    <t>х</t>
  </si>
  <si>
    <t>на 01.01.2024г.</t>
  </si>
  <si>
    <t>Остаточная стоимость объекта на 01.01.2024г.</t>
  </si>
  <si>
    <t>Теневой навес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</si>
</sst>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6" xfId="0" applyNumberFormat="1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"/>
  <sheetViews>
    <sheetView tabSelected="1" zoomScale="80" zoomScaleNormal="80" workbookViewId="0">
      <selection activeCell="B9" sqref="B9:M15"/>
    </sheetView>
  </sheetViews>
  <sheetFormatPr defaultColWidth="9" defaultRowHeight="15.75" outlineLevelCol="1"/>
  <cols>
    <col min="1" max="1" width="33.7109375" style="1" customWidth="1"/>
    <col min="2" max="2" width="18.85546875" style="1" customWidth="1" outlineLevel="1"/>
    <col min="3" max="3" width="13.140625" style="1" customWidth="1" outlineLevel="1"/>
    <col min="4" max="4" width="17.7109375" style="1" customWidth="1" outlineLevel="1"/>
    <col min="5" max="5" width="17" style="1" customWidth="1" outlineLevel="1"/>
    <col min="6" max="6" width="17.140625" style="1" customWidth="1" outlineLevel="1"/>
    <col min="7" max="7" width="23" style="1" customWidth="1"/>
    <col min="8" max="8" width="23" style="1" hidden="1" customWidth="1" outlineLevel="1"/>
    <col min="9" max="9" width="23.42578125" style="1" customWidth="1" collapsed="1"/>
    <col min="10" max="10" width="18.7109375" style="1" customWidth="1"/>
    <col min="11" max="11" width="23.7109375" style="1" customWidth="1"/>
    <col min="12" max="12" width="16.28515625" style="1" customWidth="1"/>
    <col min="13" max="13" width="17.85546875" style="1" customWidth="1"/>
    <col min="14" max="14" width="22.140625" style="1" customWidth="1"/>
    <col min="15" max="16384" width="9" style="1"/>
  </cols>
  <sheetData>
    <row r="2" spans="1:14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5" spans="1:14" ht="27.95" customHeight="1">
      <c r="A5" s="31" t="s">
        <v>1</v>
      </c>
      <c r="B5" s="33" t="s">
        <v>2</v>
      </c>
      <c r="C5" s="33" t="s">
        <v>3</v>
      </c>
      <c r="D5" s="24" t="s">
        <v>4</v>
      </c>
      <c r="E5" s="35"/>
      <c r="F5" s="25"/>
      <c r="G5" s="33" t="s">
        <v>5</v>
      </c>
      <c r="H5" s="2"/>
      <c r="I5" s="33" t="s">
        <v>30</v>
      </c>
      <c r="J5" s="33" t="s">
        <v>6</v>
      </c>
      <c r="K5" s="33" t="s">
        <v>7</v>
      </c>
      <c r="L5" s="24" t="s">
        <v>8</v>
      </c>
      <c r="M5" s="25"/>
      <c r="N5" s="26" t="s">
        <v>9</v>
      </c>
    </row>
    <row r="6" spans="1:14" ht="83.65" customHeight="1">
      <c r="A6" s="32"/>
      <c r="B6" s="34"/>
      <c r="C6" s="34"/>
      <c r="D6" s="3" t="s">
        <v>10</v>
      </c>
      <c r="E6" s="3" t="s">
        <v>11</v>
      </c>
      <c r="F6" s="3" t="s">
        <v>12</v>
      </c>
      <c r="G6" s="34"/>
      <c r="H6" s="4" t="s">
        <v>13</v>
      </c>
      <c r="I6" s="34"/>
      <c r="J6" s="34"/>
      <c r="K6" s="34"/>
      <c r="L6" s="5" t="s">
        <v>14</v>
      </c>
      <c r="M6" s="6" t="s">
        <v>15</v>
      </c>
      <c r="N6" s="27"/>
    </row>
    <row r="7" spans="1:14" ht="9.6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8">
        <v>7</v>
      </c>
      <c r="H7" s="8"/>
      <c r="I7" s="8">
        <v>8</v>
      </c>
      <c r="J7" s="8">
        <v>9</v>
      </c>
      <c r="K7" s="8">
        <v>10</v>
      </c>
      <c r="L7" s="10">
        <v>11</v>
      </c>
      <c r="M7" s="11">
        <v>12</v>
      </c>
      <c r="N7" s="12">
        <v>13</v>
      </c>
    </row>
    <row r="8" spans="1:14" ht="63" customHeight="1">
      <c r="A8" s="28" t="s">
        <v>16</v>
      </c>
      <c r="B8" s="29"/>
      <c r="C8" s="13">
        <f>C9+C10+C11+C12+C13+C14</f>
        <v>6</v>
      </c>
      <c r="D8" s="14">
        <f>D9+D10</f>
        <v>3497.3</v>
      </c>
      <c r="E8" s="15">
        <f>E11+E12</f>
        <v>490</v>
      </c>
      <c r="F8" s="13"/>
      <c r="G8" s="16">
        <f>G9+G10+G11+G12+G14+G13</f>
        <v>36281417.110000007</v>
      </c>
      <c r="H8" s="16"/>
      <c r="I8" s="16">
        <f>I9+I10+I11+I12+I14+I13</f>
        <v>18600492.849999998</v>
      </c>
      <c r="J8" s="17"/>
      <c r="K8" s="18"/>
      <c r="L8" s="6" t="s">
        <v>17</v>
      </c>
      <c r="M8" s="6" t="s">
        <v>18</v>
      </c>
      <c r="N8" s="19"/>
    </row>
    <row r="9" spans="1:14" ht="60">
      <c r="A9" s="13" t="s">
        <v>19</v>
      </c>
      <c r="B9" s="22" t="s">
        <v>20</v>
      </c>
      <c r="C9" s="22">
        <v>1</v>
      </c>
      <c r="D9" s="14">
        <v>1120.3</v>
      </c>
      <c r="E9" s="20"/>
      <c r="F9" s="22" t="s">
        <v>21</v>
      </c>
      <c r="G9" s="16">
        <v>7730287.5599999996</v>
      </c>
      <c r="H9" s="16">
        <v>4971542.4400000004</v>
      </c>
      <c r="I9" s="16">
        <v>1607899.89</v>
      </c>
      <c r="J9" s="36" t="s">
        <v>22</v>
      </c>
      <c r="K9" s="6"/>
      <c r="L9" s="6" t="s">
        <v>17</v>
      </c>
      <c r="M9" s="6" t="s">
        <v>18</v>
      </c>
      <c r="N9" s="19"/>
    </row>
    <row r="10" spans="1:14" ht="60">
      <c r="A10" s="13" t="s">
        <v>19</v>
      </c>
      <c r="B10" s="22" t="s">
        <v>23</v>
      </c>
      <c r="C10" s="22">
        <v>1</v>
      </c>
      <c r="D10" s="14">
        <v>2377</v>
      </c>
      <c r="E10" s="20"/>
      <c r="F10" s="22" t="s">
        <v>24</v>
      </c>
      <c r="G10" s="16">
        <v>28278357.210000001</v>
      </c>
      <c r="H10" s="16">
        <v>12520099.810000001</v>
      </c>
      <c r="I10" s="16">
        <v>16740787.41</v>
      </c>
      <c r="J10" s="36" t="s">
        <v>22</v>
      </c>
      <c r="K10" s="6"/>
      <c r="L10" s="6" t="s">
        <v>17</v>
      </c>
      <c r="M10" s="6" t="s">
        <v>18</v>
      </c>
      <c r="N10" s="19"/>
    </row>
    <row r="11" spans="1:14" ht="47.25">
      <c r="A11" s="13" t="s">
        <v>25</v>
      </c>
      <c r="B11" s="22" t="s">
        <v>20</v>
      </c>
      <c r="C11" s="22">
        <v>1</v>
      </c>
      <c r="D11" s="22"/>
      <c r="E11" s="21">
        <v>170</v>
      </c>
      <c r="F11" s="22"/>
      <c r="G11" s="16">
        <v>5589.99</v>
      </c>
      <c r="H11" s="16">
        <v>8700</v>
      </c>
      <c r="I11" s="16">
        <f>G11-5589.99</f>
        <v>0</v>
      </c>
      <c r="J11" s="36"/>
      <c r="K11" s="18"/>
      <c r="L11" s="6" t="s">
        <v>17</v>
      </c>
      <c r="M11" s="6" t="s">
        <v>18</v>
      </c>
      <c r="N11" s="19"/>
    </row>
    <row r="12" spans="1:14" ht="47.25">
      <c r="A12" s="13" t="s">
        <v>26</v>
      </c>
      <c r="B12" s="22" t="s">
        <v>20</v>
      </c>
      <c r="C12" s="22">
        <v>1</v>
      </c>
      <c r="D12" s="22"/>
      <c r="E12" s="21">
        <v>320</v>
      </c>
      <c r="F12" s="22"/>
      <c r="G12" s="16">
        <v>8182.35</v>
      </c>
      <c r="H12" s="16">
        <v>8700</v>
      </c>
      <c r="I12" s="16">
        <f>G12-8182.35</f>
        <v>0</v>
      </c>
      <c r="J12" s="36"/>
      <c r="K12" s="18"/>
      <c r="L12" s="6" t="s">
        <v>17</v>
      </c>
      <c r="M12" s="6" t="s">
        <v>18</v>
      </c>
      <c r="N12" s="19"/>
    </row>
    <row r="13" spans="1:14" ht="45.6" customHeight="1">
      <c r="A13" s="13" t="s">
        <v>31</v>
      </c>
      <c r="B13" s="22" t="s">
        <v>20</v>
      </c>
      <c r="C13" s="22">
        <v>1</v>
      </c>
      <c r="D13" s="22"/>
      <c r="E13" s="21"/>
      <c r="F13" s="37"/>
      <c r="G13" s="16">
        <v>130000</v>
      </c>
      <c r="H13" s="16"/>
      <c r="I13" s="16">
        <v>125416.65</v>
      </c>
      <c r="J13" s="36"/>
      <c r="K13" s="18"/>
      <c r="L13" s="6" t="s">
        <v>17</v>
      </c>
      <c r="M13" s="6" t="s">
        <v>18</v>
      </c>
      <c r="N13" s="19"/>
    </row>
    <row r="14" spans="1:14" ht="37.9" customHeight="1">
      <c r="A14" s="13" t="s">
        <v>31</v>
      </c>
      <c r="B14" s="22" t="s">
        <v>23</v>
      </c>
      <c r="C14" s="22">
        <v>1</v>
      </c>
      <c r="D14" s="22"/>
      <c r="E14" s="22"/>
      <c r="F14" s="38"/>
      <c r="G14" s="16">
        <v>129000</v>
      </c>
      <c r="H14" s="16">
        <v>8700</v>
      </c>
      <c r="I14" s="16">
        <v>126388.9</v>
      </c>
      <c r="J14" s="36"/>
      <c r="K14" s="18"/>
      <c r="L14" s="6" t="s">
        <v>17</v>
      </c>
      <c r="M14" s="6" t="s">
        <v>18</v>
      </c>
      <c r="N14" s="19"/>
    </row>
    <row r="15" spans="1:14" ht="47.25">
      <c r="A15" s="13" t="s">
        <v>27</v>
      </c>
      <c r="B15" s="22" t="s">
        <v>28</v>
      </c>
      <c r="C15" s="22">
        <v>456</v>
      </c>
      <c r="D15" s="22"/>
      <c r="E15" s="22"/>
      <c r="F15" s="22"/>
      <c r="G15" s="23">
        <v>7446326.4500000002</v>
      </c>
      <c r="H15" s="23">
        <v>8700</v>
      </c>
      <c r="I15" s="23">
        <v>470750.06</v>
      </c>
      <c r="J15" s="36"/>
      <c r="K15" s="18"/>
      <c r="L15" s="6" t="s">
        <v>17</v>
      </c>
      <c r="M15" s="6" t="s">
        <v>18</v>
      </c>
      <c r="N15" s="19"/>
    </row>
  </sheetData>
  <mergeCells count="13">
    <mergeCell ref="L5:M5"/>
    <mergeCell ref="N5:N6"/>
    <mergeCell ref="A8:B8"/>
    <mergeCell ref="A2:N2"/>
    <mergeCell ref="A3:N3"/>
    <mergeCell ref="A5:A6"/>
    <mergeCell ref="B5:B6"/>
    <mergeCell ref="C5:C6"/>
    <mergeCell ref="D5:F5"/>
    <mergeCell ref="G5:G6"/>
    <mergeCell ref="I5:I6"/>
    <mergeCell ref="J5:J6"/>
    <mergeCell ref="K5:K6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2024-08-01T10:15:58Z</dcterms:modified>
</cp:coreProperties>
</file>